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eI5\Desktop\1. Поставка демонстрационного оборудования МБУДО СЮТ № 3 г.о.г. Воронеж\Обоснование НМЦК Закупка МБУДО СЮТ № 3 - 1\"/>
    </mc:Choice>
  </mc:AlternateContent>
  <bookViews>
    <workbookView xWindow="0" yWindow="0" windowWidth="20490" windowHeight="6165" tabRatio="919"/>
  </bookViews>
  <sheets>
    <sheet name="1" sheetId="1" r:id="rId1"/>
    <sheet name="Н" sheetId="2" state="hidden" r:id="rId2"/>
    <sheet name="К" sheetId="3" state="hidden" r:id="rId3"/>
  </sheets>
  <externalReferences>
    <externalReference r:id="rId4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'1'!$A$1:$K$12</definedName>
    <definedName name="_xlnm.Print_Area" localSheetId="2">К!$A$1:$L$21</definedName>
    <definedName name="_xlnm.Print_Area" localSheetId="1">Н!$A$1:$L$21</definedName>
    <definedName name="Сотни">'[1]служебный раздел'!$E$2:$E$11</definedName>
  </definedNames>
  <calcPr calcId="162913"/>
</workbook>
</file>

<file path=xl/calcChain.xml><?xml version="1.0" encoding="utf-8"?>
<calcChain xmlns="http://schemas.openxmlformats.org/spreadsheetml/2006/main">
  <c r="I9" i="1" l="1"/>
  <c r="H18" i="3" l="1"/>
  <c r="G18" i="3"/>
  <c r="F18" i="3"/>
  <c r="E18" i="3"/>
  <c r="C18" i="3"/>
  <c r="B18" i="3"/>
  <c r="H17" i="3"/>
  <c r="G17" i="3"/>
  <c r="F17" i="3"/>
  <c r="E17" i="3"/>
  <c r="C17" i="3"/>
  <c r="B17" i="3"/>
  <c r="H16" i="3"/>
  <c r="G16" i="3"/>
  <c r="F16" i="3"/>
  <c r="E16" i="3"/>
  <c r="C16" i="3"/>
  <c r="B16" i="3"/>
  <c r="H15" i="3"/>
  <c r="G15" i="3"/>
  <c r="F15" i="3"/>
  <c r="E15" i="3"/>
  <c r="C15" i="3"/>
  <c r="B15" i="3"/>
  <c r="H14" i="3"/>
  <c r="G14" i="3"/>
  <c r="F14" i="3"/>
  <c r="E14" i="3"/>
  <c r="C14" i="3"/>
  <c r="B14" i="3"/>
  <c r="H13" i="3"/>
  <c r="G13" i="3"/>
  <c r="F13" i="3"/>
  <c r="E13" i="3"/>
  <c r="C13" i="3"/>
  <c r="B13" i="3"/>
  <c r="H12" i="3"/>
  <c r="G12" i="3"/>
  <c r="F12" i="3"/>
  <c r="E12" i="3"/>
  <c r="C12" i="3"/>
  <c r="B12" i="3"/>
  <c r="H11" i="3"/>
  <c r="G11" i="3"/>
  <c r="F11" i="3"/>
  <c r="E11" i="3"/>
  <c r="C11" i="3"/>
  <c r="B11" i="3"/>
  <c r="H10" i="3"/>
  <c r="G10" i="3"/>
  <c r="F10" i="3"/>
  <c r="E10" i="3"/>
  <c r="C10" i="3"/>
  <c r="B10" i="3"/>
  <c r="H9" i="3"/>
  <c r="G9" i="3"/>
  <c r="F9" i="3"/>
  <c r="E9" i="3"/>
  <c r="C9" i="3"/>
  <c r="B9" i="3"/>
  <c r="H18" i="2"/>
  <c r="G18" i="2"/>
  <c r="F18" i="2"/>
  <c r="E18" i="2"/>
  <c r="H17" i="2"/>
  <c r="G17" i="2"/>
  <c r="F17" i="2"/>
  <c r="E17" i="2"/>
  <c r="H16" i="2"/>
  <c r="G16" i="2"/>
  <c r="F16" i="2"/>
  <c r="E16" i="2"/>
  <c r="H15" i="2"/>
  <c r="G15" i="2"/>
  <c r="F15" i="2"/>
  <c r="E15" i="2"/>
  <c r="H14" i="2"/>
  <c r="G14" i="2"/>
  <c r="F14" i="2"/>
  <c r="E14" i="2"/>
  <c r="H13" i="2"/>
  <c r="G13" i="2"/>
  <c r="F13" i="2"/>
  <c r="E13" i="2"/>
  <c r="H12" i="2"/>
  <c r="G12" i="2"/>
  <c r="F12" i="2"/>
  <c r="E12" i="2"/>
  <c r="H11" i="2"/>
  <c r="G11" i="2"/>
  <c r="F11" i="2"/>
  <c r="E11" i="2"/>
  <c r="H10" i="2"/>
  <c r="G10" i="2"/>
  <c r="F10" i="2"/>
  <c r="E10" i="2"/>
  <c r="H9" i="2"/>
  <c r="G9" i="2"/>
  <c r="F9" i="2"/>
  <c r="E9" i="2"/>
  <c r="C18" i="2"/>
  <c r="C17" i="2"/>
  <c r="C16" i="2"/>
  <c r="C15" i="2"/>
  <c r="C14" i="2"/>
  <c r="C13" i="2"/>
  <c r="C12" i="2"/>
  <c r="C11" i="2"/>
  <c r="C10" i="2"/>
  <c r="C9" i="2"/>
  <c r="B16" i="2"/>
  <c r="B17" i="2"/>
  <c r="B18" i="2"/>
  <c r="B15" i="2"/>
  <c r="B14" i="2"/>
  <c r="B13" i="2"/>
  <c r="B12" i="2"/>
  <c r="B11" i="2"/>
  <c r="B10" i="2"/>
  <c r="B9" i="2"/>
  <c r="K13" i="3" l="1"/>
  <c r="L13" i="3" s="1"/>
  <c r="K13" i="2"/>
  <c r="L13" i="2" s="1"/>
  <c r="K17" i="3"/>
  <c r="L17" i="3" s="1"/>
  <c r="K17" i="2"/>
  <c r="L17" i="2" s="1"/>
  <c r="K10" i="2"/>
  <c r="L10" i="2" s="1"/>
  <c r="K10" i="3"/>
  <c r="L10" i="3" s="1"/>
  <c r="K14" i="2"/>
  <c r="L14" i="2" s="1"/>
  <c r="K14" i="3"/>
  <c r="L14" i="3" s="1"/>
  <c r="K18" i="2"/>
  <c r="L18" i="2" s="1"/>
  <c r="K18" i="3"/>
  <c r="L18" i="3" s="1"/>
  <c r="K11" i="3"/>
  <c r="L11" i="3" s="1"/>
  <c r="K11" i="2"/>
  <c r="L11" i="2" s="1"/>
  <c r="K15" i="3"/>
  <c r="L15" i="3" s="1"/>
  <c r="K15" i="2"/>
  <c r="L15" i="2" s="1"/>
  <c r="K16" i="3"/>
  <c r="L16" i="3" s="1"/>
  <c r="K16" i="2"/>
  <c r="L16" i="2" s="1"/>
  <c r="K12" i="2"/>
  <c r="L12" i="2" s="1"/>
  <c r="K12" i="3"/>
  <c r="L12" i="3" s="1"/>
  <c r="I12" i="2" l="1"/>
  <c r="I12" i="3"/>
  <c r="I15" i="2"/>
  <c r="I15" i="3"/>
  <c r="I18" i="3"/>
  <c r="I18" i="2"/>
  <c r="I17" i="3"/>
  <c r="I17" i="2"/>
  <c r="I16" i="2"/>
  <c r="I16" i="3"/>
  <c r="I11" i="2"/>
  <c r="I11" i="3"/>
  <c r="I14" i="2"/>
  <c r="I14" i="3"/>
  <c r="I10" i="3"/>
  <c r="I10" i="2"/>
  <c r="I13" i="3"/>
  <c r="I13" i="2"/>
  <c r="J9" i="1"/>
  <c r="J10" i="3" l="1"/>
  <c r="J10" i="2"/>
  <c r="J14" i="2"/>
  <c r="J14" i="3"/>
  <c r="J17" i="3"/>
  <c r="J17" i="2"/>
  <c r="J18" i="3"/>
  <c r="J18" i="2"/>
  <c r="J11" i="3"/>
  <c r="J11" i="2"/>
  <c r="J15" i="2"/>
  <c r="J15" i="3"/>
  <c r="J13" i="3"/>
  <c r="J13" i="2"/>
  <c r="J16" i="3"/>
  <c r="J16" i="2"/>
  <c r="J12" i="2"/>
  <c r="J12" i="3"/>
  <c r="K9" i="3"/>
  <c r="L9" i="3" s="1"/>
  <c r="L19" i="3" s="1"/>
  <c r="K9" i="2"/>
  <c r="L9" i="2" s="1"/>
  <c r="K9" i="1"/>
  <c r="K10" i="1" s="1"/>
  <c r="L19" i="2" l="1"/>
  <c r="L10" i="1" s="1"/>
  <c r="M10" i="1" s="1"/>
  <c r="L9" i="1"/>
  <c r="M9" i="1" s="1"/>
  <c r="I9" i="2"/>
  <c r="I9" i="3"/>
  <c r="J9" i="3" l="1"/>
  <c r="J9" i="2"/>
</calcChain>
</file>

<file path=xl/sharedStrings.xml><?xml version="1.0" encoding="utf-8"?>
<sst xmlns="http://schemas.openxmlformats.org/spreadsheetml/2006/main" count="70" uniqueCount="29">
  <si>
    <t>Приложение №</t>
  </si>
  <si>
    <t>2.1</t>
  </si>
  <si>
    <t>к обоснованию НМЦК</t>
  </si>
  <si>
    <t>Определение НМЦК методом сопоставимых рыночных цен (анализа рынка)</t>
  </si>
  <si>
    <t>Исполнитель:</t>
  </si>
  <si>
    <t>ИТОГО:</t>
  </si>
  <si>
    <t>N п/п</t>
  </si>
  <si>
    <t>Наименование товара (работы, услуги)</t>
  </si>
  <si>
    <t>Единица измерения</t>
  </si>
  <si>
    <t>Количество (объем) товара (работы, услуги)</t>
  </si>
  <si>
    <t>Цена за единицу товара (работы, услуги) из различных источников ценовой информации, руб.</t>
  </si>
  <si>
    <t>Совокупность значений, используемых в расчете</t>
  </si>
  <si>
    <t>Средняя цена за единицу товара (работы, услуги), руб</t>
  </si>
  <si>
    <t>Стоимость товара (работы, услуги), руб.</t>
  </si>
  <si>
    <t>запрос поставщикам (подрядчикам, исполнителям)</t>
  </si>
  <si>
    <t>запрос в ЕИС</t>
  </si>
  <si>
    <t>реестр контрактов</t>
  </si>
  <si>
    <t>общедоступные источники</t>
  </si>
  <si>
    <t>коэффициент вариации, %</t>
  </si>
  <si>
    <t>однородность и изменчивость выборки</t>
  </si>
  <si>
    <t>Исполнитель (координатор):</t>
  </si>
  <si>
    <t>(должность, наименование учреждения)</t>
  </si>
  <si>
    <t>(Ф.И.О.)</t>
  </si>
  <si>
    <t>Контроль по суммам</t>
  </si>
  <si>
    <t>Разница</t>
  </si>
  <si>
    <t>шт.</t>
  </si>
  <si>
    <t>МБУДО СЮТ № 3</t>
  </si>
  <si>
    <t>Хрыкина А.А.</t>
  </si>
  <si>
    <t>Мультстудия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</si>
</sst>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sz val="8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0"/>
      <color theme="1"/>
      <name val="Segoe UI Light"/>
      <family val="2"/>
      <charset val="204"/>
    </font>
    <font>
      <b/>
      <sz val="11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4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top" wrapText="1"/>
    </xf>
    <xf numFmtId="4" fontId="4" fillId="0" borderId="0" xfId="0" applyNumberFormat="1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164" fontId="1" fillId="0" borderId="4" xfId="0" applyNumberFormat="1" applyFont="1" applyBorder="1" applyAlignment="1" applyProtection="1">
      <alignment horizontal="center" vertical="top" wrapText="1"/>
    </xf>
    <xf numFmtId="49" fontId="5" fillId="0" borderId="0" xfId="0" applyNumberFormat="1" applyFont="1" applyAlignment="1" applyProtection="1">
      <alignment horizontal="center" vertical="top" wrapText="1"/>
    </xf>
    <xf numFmtId="4" fontId="1" fillId="2" borderId="4" xfId="0" applyNumberFormat="1" applyFont="1" applyFill="1" applyBorder="1" applyAlignment="1" applyProtection="1">
      <alignment horizontal="center" vertical="top" wrapText="1"/>
      <protection locked="0"/>
    </xf>
    <xf numFmtId="4" fontId="1" fillId="0" borderId="4" xfId="0" applyNumberFormat="1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/>
    </xf>
    <xf numFmtId="4" fontId="1" fillId="0" borderId="3" xfId="0" applyNumberFormat="1" applyFont="1" applyBorder="1" applyAlignment="1" applyProtection="1">
      <alignment horizontal="center" vertical="top"/>
    </xf>
    <xf numFmtId="4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0" borderId="0" xfId="0" applyNumberFormat="1" applyFont="1" applyAlignment="1" applyProtection="1">
      <alignment horizontal="center" vertical="top"/>
    </xf>
    <xf numFmtId="0" fontId="1" fillId="0" borderId="0" xfId="0" applyNumberFormat="1" applyFont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Alignment="1" applyProtection="1">
      <alignment horizontal="center" vertical="top" wrapText="1"/>
    </xf>
    <xf numFmtId="0" fontId="4" fillId="0" borderId="0" xfId="0" applyNumberFormat="1" applyFont="1" applyAlignment="1" applyProtection="1">
      <alignment horizontal="center" vertical="top" wrapText="1"/>
    </xf>
    <xf numFmtId="0" fontId="2" fillId="0" borderId="0" xfId="0" applyNumberFormat="1" applyFont="1" applyAlignment="1" applyProtection="1">
      <alignment horizontal="center" vertical="top" wrapText="1"/>
    </xf>
    <xf numFmtId="0" fontId="1" fillId="3" borderId="3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Border="1" applyAlignment="1" applyProtection="1">
      <alignment horizontal="center" vertical="top" wrapText="1"/>
    </xf>
    <xf numFmtId="0" fontId="1" fillId="0" borderId="3" xfId="0" applyNumberFormat="1" applyFont="1" applyBorder="1" applyAlignment="1" applyProtection="1">
      <alignment horizontal="center" vertical="top" wrapText="1"/>
    </xf>
    <xf numFmtId="0" fontId="1" fillId="0" borderId="3" xfId="0" applyNumberFormat="1" applyFont="1" applyBorder="1" applyAlignment="1" applyProtection="1">
      <alignment horizontal="center" vertical="top"/>
    </xf>
    <xf numFmtId="0" fontId="5" fillId="0" borderId="0" xfId="0" applyNumberFormat="1" applyFont="1" applyAlignment="1" applyProtection="1">
      <alignment horizontal="center" vertical="top" wrapText="1"/>
    </xf>
    <xf numFmtId="4" fontId="2" fillId="0" borderId="0" xfId="0" applyNumberFormat="1" applyFont="1" applyAlignment="1" applyProtection="1">
      <alignment horizontal="center" vertical="top" wrapText="1"/>
    </xf>
    <xf numFmtId="4" fontId="6" fillId="0" borderId="0" xfId="0" applyNumberFormat="1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center" vertical="top"/>
    </xf>
    <xf numFmtId="0" fontId="1" fillId="3" borderId="5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49" fontId="1" fillId="0" borderId="0" xfId="0" applyNumberFormat="1" applyFont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49" fontId="5" fillId="0" borderId="0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 applyProtection="1">
      <alignment horizontal="center" vertical="top"/>
    </xf>
    <xf numFmtId="0" fontId="1" fillId="3" borderId="3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</xf>
    <xf numFmtId="0" fontId="5" fillId="0" borderId="2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t3comp\&#1086;&#1073;&#1097;&#1072;&#1103;\12-1\2%20&#1055;&#1054;&#1051;&#1059;&#1043;&#1054;&#1044;&#1048;&#1045;%202019%20&#1043;&#1054;&#1044;&#1040;\&#1095;&#1072;&#1089;&#1090;&#1100;%201\&#1086;&#1074;&#1086;&#1097;&#1080;%20&#1082;&#1086;&#1085;&#1089;&#1077;&#1088;&#1074;&#1080;&#1088;&#1086;&#1074;&#1072;&#1085;&#1085;&#1099;&#1077;%20&#1080;%20&#1087;&#1086;&#1074;&#1080;&#1076;&#1083;&#1086;+\&#1053;&#1052;&#1062;&#1050;%20&#1085;&#1086;&#1074;&#1072;&#1103;\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12"/>
  <sheetViews>
    <sheetView tabSelected="1" view="pageBreakPreview" topLeftCell="B7" zoomScale="85" zoomScaleNormal="85" zoomScaleSheetLayoutView="85" workbookViewId="0">
      <selection activeCell="I10" sqref="I10"/>
    </sheetView>
  </sheetViews>
  <sheetFormatPr defaultRowHeight="17.25" x14ac:dyDescent="0.25"/>
  <cols>
    <col min="1" max="1" width="6" style="2" bestFit="1" customWidth="1"/>
    <col min="2" max="2" width="37.140625" style="2" customWidth="1"/>
    <col min="3" max="3" width="14.140625" style="2" bestFit="1" customWidth="1"/>
    <col min="4" max="4" width="19" style="2" customWidth="1"/>
    <col min="5" max="8" width="18.28515625" style="2" customWidth="1"/>
    <col min="9" max="9" width="15" style="2" customWidth="1"/>
    <col min="10" max="11" width="18.7109375" style="2" customWidth="1"/>
    <col min="12" max="12" width="14.28515625" style="5" customWidth="1"/>
    <col min="13" max="13" width="10.7109375" style="5" customWidth="1"/>
    <col min="14" max="16384" width="9.140625" style="5"/>
  </cols>
  <sheetData>
    <row r="1" spans="1:13" x14ac:dyDescent="0.25">
      <c r="J1" s="3" t="s">
        <v>0</v>
      </c>
      <c r="K1" s="4" t="s">
        <v>1</v>
      </c>
    </row>
    <row r="2" spans="1:13" x14ac:dyDescent="0.25">
      <c r="J2" s="38" t="s">
        <v>2</v>
      </c>
      <c r="K2" s="38"/>
    </row>
    <row r="3" spans="1:13" ht="15.75" customHeight="1" x14ac:dyDescent="0.25">
      <c r="J3" s="6"/>
    </row>
    <row r="4" spans="1:13" ht="20.25" customHeight="1" x14ac:dyDescent="0.2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3" s="10" customFormat="1" ht="12" customHeight="1" x14ac:dyDescent="0.25">
      <c r="A5" s="7"/>
      <c r="B5" s="8"/>
      <c r="C5" s="9"/>
      <c r="D5" s="7"/>
      <c r="E5" s="7"/>
      <c r="F5" s="7"/>
      <c r="G5" s="7"/>
      <c r="H5" s="7"/>
      <c r="I5" s="7"/>
      <c r="J5" s="7"/>
      <c r="K5" s="7"/>
    </row>
    <row r="6" spans="1:13" s="10" customFormat="1" ht="33.75" customHeight="1" x14ac:dyDescent="0.25">
      <c r="A6" s="37" t="s">
        <v>6</v>
      </c>
      <c r="B6" s="37" t="s">
        <v>7</v>
      </c>
      <c r="C6" s="37" t="s">
        <v>8</v>
      </c>
      <c r="D6" s="37" t="s">
        <v>9</v>
      </c>
      <c r="E6" s="37" t="s">
        <v>10</v>
      </c>
      <c r="F6" s="37"/>
      <c r="G6" s="37"/>
      <c r="H6" s="37"/>
      <c r="I6" s="40" t="s">
        <v>18</v>
      </c>
      <c r="J6" s="37" t="s">
        <v>12</v>
      </c>
      <c r="K6" s="37" t="s">
        <v>13</v>
      </c>
    </row>
    <row r="7" spans="1:13" s="10" customFormat="1" ht="69" customHeight="1" x14ac:dyDescent="0.25">
      <c r="A7" s="37"/>
      <c r="B7" s="37"/>
      <c r="C7" s="37"/>
      <c r="D7" s="37"/>
      <c r="E7" s="20" t="s">
        <v>14</v>
      </c>
      <c r="F7" s="20" t="s">
        <v>15</v>
      </c>
      <c r="G7" s="20" t="s">
        <v>16</v>
      </c>
      <c r="H7" s="20" t="s">
        <v>17</v>
      </c>
      <c r="I7" s="41"/>
      <c r="J7" s="37"/>
      <c r="K7" s="37"/>
    </row>
    <row r="8" spans="1:13" s="10" customFormat="1" ht="21" x14ac:dyDescent="0.25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I8" s="20">
        <v>9</v>
      </c>
      <c r="J8" s="20">
        <v>10</v>
      </c>
      <c r="K8" s="20">
        <v>11</v>
      </c>
      <c r="L8" s="36" t="s">
        <v>23</v>
      </c>
      <c r="M8" s="36" t="s">
        <v>24</v>
      </c>
    </row>
    <row r="9" spans="1:13" s="10" customFormat="1" ht="69.75" customHeight="1" x14ac:dyDescent="0.25">
      <c r="A9" s="11">
        <v>1</v>
      </c>
      <c r="B9" s="1" t="s">
        <v>28</v>
      </c>
      <c r="C9" s="1" t="s">
        <v>25</v>
      </c>
      <c r="D9" s="18">
        <v>1</v>
      </c>
      <c r="E9" s="14"/>
      <c r="F9" s="14"/>
      <c r="G9" s="14"/>
      <c r="H9" s="14">
        <v>44000</v>
      </c>
      <c r="I9" s="12" t="e">
        <f>STDEVA(E9:H9)/J9*100</f>
        <v>#DIV/0!</v>
      </c>
      <c r="J9" s="18">
        <f>ROUND(AVERAGE(E9:H9),2)</f>
        <v>44000</v>
      </c>
      <c r="K9" s="15">
        <f>ROUND((D9*J9),2)</f>
        <v>44000</v>
      </c>
      <c r="L9" s="34">
        <f>SUM(Н:К!L9)</f>
        <v>0</v>
      </c>
      <c r="M9" s="34">
        <f>K9-L9</f>
        <v>44000</v>
      </c>
    </row>
    <row r="10" spans="1:13" x14ac:dyDescent="0.25">
      <c r="J10" s="16" t="s">
        <v>5</v>
      </c>
      <c r="K10" s="17">
        <f>SUM(K9:K9)</f>
        <v>44000</v>
      </c>
      <c r="L10" s="35" t="e">
        <f>SUM(Н:К!L19)</f>
        <v>#REF!</v>
      </c>
      <c r="M10" s="35" t="e">
        <f>K10-L10</f>
        <v>#REF!</v>
      </c>
    </row>
    <row r="11" spans="1:13" ht="18.75" customHeight="1" x14ac:dyDescent="0.25">
      <c r="A11" s="42" t="s">
        <v>20</v>
      </c>
      <c r="B11" s="42"/>
      <c r="C11" s="43" t="s">
        <v>26</v>
      </c>
      <c r="D11" s="43"/>
      <c r="E11" s="43"/>
      <c r="F11" s="5"/>
      <c r="G11" s="43" t="s">
        <v>27</v>
      </c>
      <c r="H11" s="43"/>
      <c r="I11" s="5"/>
      <c r="J11" s="5"/>
      <c r="K11" s="5"/>
    </row>
    <row r="12" spans="1:13" ht="17.25" customHeight="1" x14ac:dyDescent="0.25">
      <c r="B12" s="13"/>
      <c r="C12" s="44" t="s">
        <v>21</v>
      </c>
      <c r="D12" s="44"/>
      <c r="E12" s="44"/>
      <c r="F12" s="5"/>
      <c r="G12" s="45" t="s">
        <v>22</v>
      </c>
      <c r="H12" s="45"/>
      <c r="I12" s="5"/>
      <c r="J12" s="5"/>
      <c r="K12" s="5"/>
    </row>
  </sheetData>
  <sheetProtection formatColumns="0" formatRows="0" selectLockedCells="1"/>
  <mergeCells count="15">
    <mergeCell ref="A11:B11"/>
    <mergeCell ref="C11:E11"/>
    <mergeCell ref="C12:E12"/>
    <mergeCell ref="G11:H11"/>
    <mergeCell ref="G12:H12"/>
    <mergeCell ref="E6:H6"/>
    <mergeCell ref="J2:K2"/>
    <mergeCell ref="A4:K4"/>
    <mergeCell ref="A6:A7"/>
    <mergeCell ref="B6:B7"/>
    <mergeCell ref="C6:C7"/>
    <mergeCell ref="D6:D7"/>
    <mergeCell ref="J6:J7"/>
    <mergeCell ref="K6:K7"/>
    <mergeCell ref="I6:I7"/>
  </mergeCells>
  <dataValidations count="1">
    <dataValidation type="decimal" allowBlank="1" showInputMessage="1" showErrorMessage="1" errorTitle="ВНИМАНИЕ!" error="Введите действительное число больше нуля." sqref="E9:H9">
      <formula1>0</formula1>
      <formula2>1000000000</formula2>
    </dataValidation>
  </dataValidations>
  <pageMargins left="0.25" right="0.25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1"/>
  <sheetViews>
    <sheetView view="pageBreakPreview" zoomScale="80" zoomScaleNormal="85" zoomScaleSheetLayoutView="80" workbookViewId="0">
      <selection activeCell="G20" sqref="G20:H20"/>
    </sheetView>
  </sheetViews>
  <sheetFormatPr defaultRowHeight="17.25" x14ac:dyDescent="0.25"/>
  <cols>
    <col min="1" max="1" width="6" style="21" bestFit="1" customWidth="1"/>
    <col min="2" max="2" width="37.140625" style="21" customWidth="1"/>
    <col min="3" max="3" width="14.140625" style="21" bestFit="1" customWidth="1"/>
    <col min="4" max="4" width="19" style="21" customWidth="1"/>
    <col min="5" max="8" width="18.28515625" style="21" customWidth="1"/>
    <col min="9" max="9" width="15" style="21" customWidth="1"/>
    <col min="10" max="10" width="17.85546875" style="21" customWidth="1"/>
    <col min="11" max="12" width="18.7109375" style="21" customWidth="1"/>
    <col min="13" max="16384" width="9.140625" style="24"/>
  </cols>
  <sheetData>
    <row r="1" spans="1:12" x14ac:dyDescent="0.25">
      <c r="K1" s="22" t="s">
        <v>0</v>
      </c>
      <c r="L1" s="23" t="s">
        <v>1</v>
      </c>
    </row>
    <row r="2" spans="1:12" x14ac:dyDescent="0.25">
      <c r="K2" s="46" t="s">
        <v>2</v>
      </c>
      <c r="L2" s="46"/>
    </row>
    <row r="3" spans="1:12" ht="15.75" customHeight="1" x14ac:dyDescent="0.25">
      <c r="K3" s="25"/>
    </row>
    <row r="4" spans="1:12" ht="20.25" customHeight="1" x14ac:dyDescent="0.2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s="28" customFormat="1" ht="12" customHeight="1" x14ac:dyDescent="0.25">
      <c r="A5" s="26"/>
      <c r="B5" s="27"/>
      <c r="C5" s="27"/>
      <c r="D5" s="26"/>
      <c r="E5" s="26"/>
      <c r="F5" s="26"/>
      <c r="G5" s="26"/>
      <c r="H5" s="26"/>
      <c r="I5" s="26"/>
      <c r="J5" s="26"/>
      <c r="K5" s="26"/>
      <c r="L5" s="26"/>
    </row>
    <row r="6" spans="1:12" s="28" customFormat="1" ht="33.75" customHeight="1" x14ac:dyDescent="0.25">
      <c r="A6" s="48" t="s">
        <v>6</v>
      </c>
      <c r="B6" s="48" t="s">
        <v>7</v>
      </c>
      <c r="C6" s="48" t="s">
        <v>8</v>
      </c>
      <c r="D6" s="48" t="s">
        <v>9</v>
      </c>
      <c r="E6" s="48" t="s">
        <v>10</v>
      </c>
      <c r="F6" s="48"/>
      <c r="G6" s="48"/>
      <c r="H6" s="48"/>
      <c r="I6" s="48" t="s">
        <v>11</v>
      </c>
      <c r="J6" s="48"/>
      <c r="K6" s="48" t="s">
        <v>12</v>
      </c>
      <c r="L6" s="48" t="s">
        <v>13</v>
      </c>
    </row>
    <row r="7" spans="1:12" s="28" customFormat="1" ht="69" customHeight="1" x14ac:dyDescent="0.25">
      <c r="A7" s="48"/>
      <c r="B7" s="48"/>
      <c r="C7" s="48"/>
      <c r="D7" s="48"/>
      <c r="E7" s="29" t="s">
        <v>14</v>
      </c>
      <c r="F7" s="29" t="s">
        <v>15</v>
      </c>
      <c r="G7" s="29" t="s">
        <v>16</v>
      </c>
      <c r="H7" s="29" t="s">
        <v>17</v>
      </c>
      <c r="I7" s="29" t="s">
        <v>18</v>
      </c>
      <c r="J7" s="29" t="s">
        <v>19</v>
      </c>
      <c r="K7" s="48"/>
      <c r="L7" s="48"/>
    </row>
    <row r="8" spans="1:12" s="28" customFormat="1" x14ac:dyDescent="0.25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9">
        <v>10</v>
      </c>
      <c r="K8" s="29">
        <v>11</v>
      </c>
      <c r="L8" s="29">
        <v>12</v>
      </c>
    </row>
    <row r="9" spans="1:12" s="28" customFormat="1" ht="69.75" customHeight="1" x14ac:dyDescent="0.25">
      <c r="A9" s="30">
        <v>1</v>
      </c>
      <c r="B9" s="19" t="str">
        <f>'1'!B9</f>
        <v>Мультстудия</v>
      </c>
      <c r="C9" s="19" t="str">
        <f>'1'!C9</f>
        <v>шт.</v>
      </c>
      <c r="D9" s="14"/>
      <c r="E9" s="18">
        <f>'1'!E9</f>
        <v>0</v>
      </c>
      <c r="F9" s="18">
        <f>'1'!F9</f>
        <v>0</v>
      </c>
      <c r="G9" s="18">
        <f>'1'!G9</f>
        <v>0</v>
      </c>
      <c r="H9" s="18">
        <f>'1'!H9</f>
        <v>44000</v>
      </c>
      <c r="I9" s="12" t="e">
        <f>'1'!I9</f>
        <v>#DIV/0!</v>
      </c>
      <c r="J9" s="15" t="e">
        <f>'1'!#REF!</f>
        <v>#REF!</v>
      </c>
      <c r="K9" s="15">
        <f>'1'!J9</f>
        <v>44000</v>
      </c>
      <c r="L9" s="15">
        <f>ROUND((D9*K9),2)</f>
        <v>0</v>
      </c>
    </row>
    <row r="10" spans="1:12" s="28" customFormat="1" ht="69.75" customHeight="1" x14ac:dyDescent="0.25">
      <c r="A10" s="31">
        <v>2</v>
      </c>
      <c r="B10" s="19" t="e">
        <f>'1'!#REF!</f>
        <v>#REF!</v>
      </c>
      <c r="C10" s="19" t="e">
        <f>'1'!#REF!</f>
        <v>#REF!</v>
      </c>
      <c r="D10" s="14"/>
      <c r="E10" s="18" t="e">
        <f>'1'!#REF!</f>
        <v>#REF!</v>
      </c>
      <c r="F10" s="18" t="e">
        <f>'1'!#REF!</f>
        <v>#REF!</v>
      </c>
      <c r="G10" s="18" t="e">
        <f>'1'!#REF!</f>
        <v>#REF!</v>
      </c>
      <c r="H10" s="18" t="e">
        <f>'1'!#REF!</f>
        <v>#REF!</v>
      </c>
      <c r="I10" s="12" t="e">
        <f>'1'!#REF!</f>
        <v>#REF!</v>
      </c>
      <c r="J10" s="15" t="e">
        <f>'1'!#REF!</f>
        <v>#REF!</v>
      </c>
      <c r="K10" s="15" t="e">
        <f>'1'!#REF!</f>
        <v>#REF!</v>
      </c>
      <c r="L10" s="15" t="e">
        <f t="shared" ref="L10:L18" si="0">ROUND((D10*K10),2)</f>
        <v>#REF!</v>
      </c>
    </row>
    <row r="11" spans="1:12" s="28" customFormat="1" ht="69.75" customHeight="1" x14ac:dyDescent="0.25">
      <c r="A11" s="30">
        <v>3</v>
      </c>
      <c r="B11" s="19" t="e">
        <f>'1'!#REF!</f>
        <v>#REF!</v>
      </c>
      <c r="C11" s="19" t="e">
        <f>'1'!#REF!</f>
        <v>#REF!</v>
      </c>
      <c r="D11" s="14"/>
      <c r="E11" s="18" t="e">
        <f>'1'!#REF!</f>
        <v>#REF!</v>
      </c>
      <c r="F11" s="18" t="e">
        <f>'1'!#REF!</f>
        <v>#REF!</v>
      </c>
      <c r="G11" s="18" t="e">
        <f>'1'!#REF!</f>
        <v>#REF!</v>
      </c>
      <c r="H11" s="18" t="e">
        <f>'1'!#REF!</f>
        <v>#REF!</v>
      </c>
      <c r="I11" s="12" t="e">
        <f>'1'!#REF!</f>
        <v>#REF!</v>
      </c>
      <c r="J11" s="15" t="e">
        <f>'1'!#REF!</f>
        <v>#REF!</v>
      </c>
      <c r="K11" s="15" t="e">
        <f>'1'!#REF!</f>
        <v>#REF!</v>
      </c>
      <c r="L11" s="15" t="e">
        <f t="shared" si="0"/>
        <v>#REF!</v>
      </c>
    </row>
    <row r="12" spans="1:12" s="28" customFormat="1" ht="69.75" customHeight="1" x14ac:dyDescent="0.25">
      <c r="A12" s="31">
        <v>4</v>
      </c>
      <c r="B12" s="19" t="e">
        <f>'1'!#REF!</f>
        <v>#REF!</v>
      </c>
      <c r="C12" s="19" t="e">
        <f>'1'!#REF!</f>
        <v>#REF!</v>
      </c>
      <c r="D12" s="14"/>
      <c r="E12" s="18" t="e">
        <f>'1'!#REF!</f>
        <v>#REF!</v>
      </c>
      <c r="F12" s="18" t="e">
        <f>'1'!#REF!</f>
        <v>#REF!</v>
      </c>
      <c r="G12" s="18" t="e">
        <f>'1'!#REF!</f>
        <v>#REF!</v>
      </c>
      <c r="H12" s="18" t="e">
        <f>'1'!#REF!</f>
        <v>#REF!</v>
      </c>
      <c r="I12" s="12" t="e">
        <f>'1'!#REF!</f>
        <v>#REF!</v>
      </c>
      <c r="J12" s="15" t="e">
        <f>'1'!#REF!</f>
        <v>#REF!</v>
      </c>
      <c r="K12" s="15" t="e">
        <f>'1'!#REF!</f>
        <v>#REF!</v>
      </c>
      <c r="L12" s="15" t="e">
        <f t="shared" si="0"/>
        <v>#REF!</v>
      </c>
    </row>
    <row r="13" spans="1:12" s="28" customFormat="1" ht="69.75" customHeight="1" x14ac:dyDescent="0.25">
      <c r="A13" s="30">
        <v>5</v>
      </c>
      <c r="B13" s="19" t="e">
        <f>'1'!#REF!</f>
        <v>#REF!</v>
      </c>
      <c r="C13" s="19" t="e">
        <f>'1'!#REF!</f>
        <v>#REF!</v>
      </c>
      <c r="D13" s="14"/>
      <c r="E13" s="18" t="e">
        <f>'1'!#REF!</f>
        <v>#REF!</v>
      </c>
      <c r="F13" s="18" t="e">
        <f>'1'!#REF!</f>
        <v>#REF!</v>
      </c>
      <c r="G13" s="18" t="e">
        <f>'1'!#REF!</f>
        <v>#REF!</v>
      </c>
      <c r="H13" s="18" t="e">
        <f>'1'!#REF!</f>
        <v>#REF!</v>
      </c>
      <c r="I13" s="12" t="e">
        <f>'1'!#REF!</f>
        <v>#REF!</v>
      </c>
      <c r="J13" s="15" t="e">
        <f>'1'!#REF!</f>
        <v>#REF!</v>
      </c>
      <c r="K13" s="15" t="e">
        <f>'1'!#REF!</f>
        <v>#REF!</v>
      </c>
      <c r="L13" s="15" t="e">
        <f t="shared" si="0"/>
        <v>#REF!</v>
      </c>
    </row>
    <row r="14" spans="1:12" ht="69.75" customHeight="1" x14ac:dyDescent="0.25">
      <c r="A14" s="31">
        <v>6</v>
      </c>
      <c r="B14" s="19" t="e">
        <f>'1'!#REF!</f>
        <v>#REF!</v>
      </c>
      <c r="C14" s="19" t="e">
        <f>'1'!#REF!</f>
        <v>#REF!</v>
      </c>
      <c r="D14" s="14"/>
      <c r="E14" s="18" t="e">
        <f>'1'!#REF!</f>
        <v>#REF!</v>
      </c>
      <c r="F14" s="18" t="e">
        <f>'1'!#REF!</f>
        <v>#REF!</v>
      </c>
      <c r="G14" s="18" t="e">
        <f>'1'!#REF!</f>
        <v>#REF!</v>
      </c>
      <c r="H14" s="18" t="e">
        <f>'1'!#REF!</f>
        <v>#REF!</v>
      </c>
      <c r="I14" s="12" t="e">
        <f>'1'!#REF!</f>
        <v>#REF!</v>
      </c>
      <c r="J14" s="15" t="e">
        <f>'1'!#REF!</f>
        <v>#REF!</v>
      </c>
      <c r="K14" s="15" t="e">
        <f>'1'!#REF!</f>
        <v>#REF!</v>
      </c>
      <c r="L14" s="15" t="e">
        <f t="shared" si="0"/>
        <v>#REF!</v>
      </c>
    </row>
    <row r="15" spans="1:12" ht="69.75" customHeight="1" x14ac:dyDescent="0.25">
      <c r="A15" s="30">
        <v>7</v>
      </c>
      <c r="B15" s="19" t="e">
        <f>'1'!#REF!</f>
        <v>#REF!</v>
      </c>
      <c r="C15" s="19" t="e">
        <f>'1'!#REF!</f>
        <v>#REF!</v>
      </c>
      <c r="D15" s="14"/>
      <c r="E15" s="18" t="e">
        <f>'1'!#REF!</f>
        <v>#REF!</v>
      </c>
      <c r="F15" s="18" t="e">
        <f>'1'!#REF!</f>
        <v>#REF!</v>
      </c>
      <c r="G15" s="18" t="e">
        <f>'1'!#REF!</f>
        <v>#REF!</v>
      </c>
      <c r="H15" s="18" t="e">
        <f>'1'!#REF!</f>
        <v>#REF!</v>
      </c>
      <c r="I15" s="12" t="e">
        <f>'1'!#REF!</f>
        <v>#REF!</v>
      </c>
      <c r="J15" s="15" t="e">
        <f>'1'!#REF!</f>
        <v>#REF!</v>
      </c>
      <c r="K15" s="15" t="e">
        <f>'1'!#REF!</f>
        <v>#REF!</v>
      </c>
      <c r="L15" s="15" t="e">
        <f t="shared" si="0"/>
        <v>#REF!</v>
      </c>
    </row>
    <row r="16" spans="1:12" ht="69.75" customHeight="1" x14ac:dyDescent="0.25">
      <c r="A16" s="31">
        <v>8</v>
      </c>
      <c r="B16" s="19" t="e">
        <f>'1'!#REF!</f>
        <v>#REF!</v>
      </c>
      <c r="C16" s="19" t="e">
        <f>'1'!#REF!</f>
        <v>#REF!</v>
      </c>
      <c r="D16" s="14"/>
      <c r="E16" s="18" t="e">
        <f>'1'!#REF!</f>
        <v>#REF!</v>
      </c>
      <c r="F16" s="18" t="e">
        <f>'1'!#REF!</f>
        <v>#REF!</v>
      </c>
      <c r="G16" s="18" t="e">
        <f>'1'!#REF!</f>
        <v>#REF!</v>
      </c>
      <c r="H16" s="18" t="e">
        <f>'1'!#REF!</f>
        <v>#REF!</v>
      </c>
      <c r="I16" s="12" t="e">
        <f>'1'!#REF!</f>
        <v>#REF!</v>
      </c>
      <c r="J16" s="15" t="e">
        <f>'1'!#REF!</f>
        <v>#REF!</v>
      </c>
      <c r="K16" s="15" t="e">
        <f>'1'!#REF!</f>
        <v>#REF!</v>
      </c>
      <c r="L16" s="15" t="e">
        <f t="shared" si="0"/>
        <v>#REF!</v>
      </c>
    </row>
    <row r="17" spans="1:12" ht="69.75" customHeight="1" x14ac:dyDescent="0.25">
      <c r="A17" s="30">
        <v>9</v>
      </c>
      <c r="B17" s="19" t="e">
        <f>'1'!#REF!</f>
        <v>#REF!</v>
      </c>
      <c r="C17" s="19" t="e">
        <f>'1'!#REF!</f>
        <v>#REF!</v>
      </c>
      <c r="D17" s="14"/>
      <c r="E17" s="18" t="e">
        <f>'1'!#REF!</f>
        <v>#REF!</v>
      </c>
      <c r="F17" s="18" t="e">
        <f>'1'!#REF!</f>
        <v>#REF!</v>
      </c>
      <c r="G17" s="18" t="e">
        <f>'1'!#REF!</f>
        <v>#REF!</v>
      </c>
      <c r="H17" s="18" t="e">
        <f>'1'!#REF!</f>
        <v>#REF!</v>
      </c>
      <c r="I17" s="12" t="e">
        <f>'1'!#REF!</f>
        <v>#REF!</v>
      </c>
      <c r="J17" s="15" t="e">
        <f>'1'!#REF!</f>
        <v>#REF!</v>
      </c>
      <c r="K17" s="15" t="e">
        <f>'1'!#REF!</f>
        <v>#REF!</v>
      </c>
      <c r="L17" s="15" t="e">
        <f t="shared" si="0"/>
        <v>#REF!</v>
      </c>
    </row>
    <row r="18" spans="1:12" ht="69.75" customHeight="1" x14ac:dyDescent="0.25">
      <c r="A18" s="31">
        <v>10</v>
      </c>
      <c r="B18" s="19" t="e">
        <f>'1'!#REF!</f>
        <v>#REF!</v>
      </c>
      <c r="C18" s="19" t="e">
        <f>'1'!#REF!</f>
        <v>#REF!</v>
      </c>
      <c r="D18" s="14"/>
      <c r="E18" s="18" t="e">
        <f>'1'!#REF!</f>
        <v>#REF!</v>
      </c>
      <c r="F18" s="18" t="e">
        <f>'1'!#REF!</f>
        <v>#REF!</v>
      </c>
      <c r="G18" s="18" t="e">
        <f>'1'!#REF!</f>
        <v>#REF!</v>
      </c>
      <c r="H18" s="18" t="e">
        <f>'1'!#REF!</f>
        <v>#REF!</v>
      </c>
      <c r="I18" s="12" t="e">
        <f>'1'!#REF!</f>
        <v>#REF!</v>
      </c>
      <c r="J18" s="15" t="e">
        <f>'1'!#REF!</f>
        <v>#REF!</v>
      </c>
      <c r="K18" s="15" t="e">
        <f>'1'!#REF!</f>
        <v>#REF!</v>
      </c>
      <c r="L18" s="15" t="e">
        <f t="shared" si="0"/>
        <v>#REF!</v>
      </c>
    </row>
    <row r="19" spans="1:12" x14ac:dyDescent="0.25">
      <c r="K19" s="32" t="s">
        <v>5</v>
      </c>
      <c r="L19" s="17" t="e">
        <f>SUM(L9:L18)</f>
        <v>#REF!</v>
      </c>
    </row>
    <row r="20" spans="1:12" ht="18.75" customHeight="1" x14ac:dyDescent="0.25">
      <c r="A20" s="49" t="s">
        <v>4</v>
      </c>
      <c r="B20" s="49"/>
      <c r="C20" s="50"/>
      <c r="D20" s="50"/>
      <c r="E20" s="50"/>
      <c r="F20" s="24"/>
      <c r="G20" s="50"/>
      <c r="H20" s="50"/>
      <c r="I20" s="24"/>
      <c r="K20" s="24"/>
      <c r="L20" s="24"/>
    </row>
    <row r="21" spans="1:12" ht="17.25" customHeight="1" x14ac:dyDescent="0.25">
      <c r="B21" s="33"/>
      <c r="C21" s="51" t="s">
        <v>21</v>
      </c>
      <c r="D21" s="51"/>
      <c r="E21" s="51"/>
      <c r="F21" s="24"/>
      <c r="G21" s="52" t="s">
        <v>22</v>
      </c>
      <c r="H21" s="52"/>
      <c r="I21" s="24"/>
      <c r="K21" s="24"/>
      <c r="L21" s="24"/>
    </row>
  </sheetData>
  <sheetProtection sheet="1" objects="1" scenarios="1" formatColumns="0" formatRows="0" selectLockedCells="1"/>
  <mergeCells count="15">
    <mergeCell ref="A20:B20"/>
    <mergeCell ref="C20:E20"/>
    <mergeCell ref="G20:H20"/>
    <mergeCell ref="C21:E21"/>
    <mergeCell ref="G21:H21"/>
    <mergeCell ref="K2:L2"/>
    <mergeCell ref="A4:L4"/>
    <mergeCell ref="A6:A7"/>
    <mergeCell ref="B6:B7"/>
    <mergeCell ref="C6:C7"/>
    <mergeCell ref="D6:D7"/>
    <mergeCell ref="E6:H6"/>
    <mergeCell ref="I6:J6"/>
    <mergeCell ref="K6:K7"/>
    <mergeCell ref="L6:L7"/>
  </mergeCells>
  <dataValidations count="1">
    <dataValidation type="decimal" allowBlank="1" showInputMessage="1" showErrorMessage="1" errorTitle="ВНИМАНИЕ!" error="Введите действительное число больше нуля." sqref="E9:H18">
      <formula1>0</formula1>
      <formula2>1000000000</formula2>
    </dataValidation>
  </dataValidations>
  <pageMargins left="0.7" right="0.7" top="0.75" bottom="0.75" header="0.3" footer="0.3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1"/>
  <sheetViews>
    <sheetView view="pageBreakPreview" zoomScale="80" zoomScaleNormal="85" zoomScaleSheetLayoutView="80" workbookViewId="0">
      <selection activeCell="G20" sqref="G20:H20"/>
    </sheetView>
  </sheetViews>
  <sheetFormatPr defaultRowHeight="17.25" x14ac:dyDescent="0.25"/>
  <cols>
    <col min="1" max="1" width="6" style="21" bestFit="1" customWidth="1"/>
    <col min="2" max="2" width="37.140625" style="21" customWidth="1"/>
    <col min="3" max="3" width="14.140625" style="21" bestFit="1" customWidth="1"/>
    <col min="4" max="4" width="19" style="21" customWidth="1"/>
    <col min="5" max="8" width="18.28515625" style="21" customWidth="1"/>
    <col min="9" max="9" width="15" style="21" customWidth="1"/>
    <col min="10" max="10" width="17.85546875" style="21" customWidth="1"/>
    <col min="11" max="12" width="18.7109375" style="21" customWidth="1"/>
    <col min="13" max="16384" width="9.140625" style="24"/>
  </cols>
  <sheetData>
    <row r="1" spans="1:12" x14ac:dyDescent="0.25">
      <c r="K1" s="22" t="s">
        <v>0</v>
      </c>
      <c r="L1" s="23" t="s">
        <v>1</v>
      </c>
    </row>
    <row r="2" spans="1:12" x14ac:dyDescent="0.25">
      <c r="K2" s="46" t="s">
        <v>2</v>
      </c>
      <c r="L2" s="46"/>
    </row>
    <row r="3" spans="1:12" ht="15.75" customHeight="1" x14ac:dyDescent="0.25">
      <c r="K3" s="25"/>
    </row>
    <row r="4" spans="1:12" ht="20.25" customHeight="1" x14ac:dyDescent="0.2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s="28" customFormat="1" ht="12" customHeight="1" x14ac:dyDescent="0.25">
      <c r="A5" s="26"/>
      <c r="B5" s="27"/>
      <c r="C5" s="27"/>
      <c r="D5" s="26"/>
      <c r="E5" s="26"/>
      <c r="F5" s="26"/>
      <c r="G5" s="26"/>
      <c r="H5" s="26"/>
      <c r="I5" s="26"/>
      <c r="J5" s="26"/>
      <c r="K5" s="26"/>
      <c r="L5" s="26"/>
    </row>
    <row r="6" spans="1:12" s="28" customFormat="1" ht="33.75" customHeight="1" x14ac:dyDescent="0.25">
      <c r="A6" s="48" t="s">
        <v>6</v>
      </c>
      <c r="B6" s="48" t="s">
        <v>7</v>
      </c>
      <c r="C6" s="48" t="s">
        <v>8</v>
      </c>
      <c r="D6" s="48" t="s">
        <v>9</v>
      </c>
      <c r="E6" s="48" t="s">
        <v>10</v>
      </c>
      <c r="F6" s="48"/>
      <c r="G6" s="48"/>
      <c r="H6" s="48"/>
      <c r="I6" s="48" t="s">
        <v>11</v>
      </c>
      <c r="J6" s="48"/>
      <c r="K6" s="48" t="s">
        <v>12</v>
      </c>
      <c r="L6" s="48" t="s">
        <v>13</v>
      </c>
    </row>
    <row r="7" spans="1:12" s="28" customFormat="1" ht="69" customHeight="1" x14ac:dyDescent="0.25">
      <c r="A7" s="48"/>
      <c r="B7" s="48"/>
      <c r="C7" s="48"/>
      <c r="D7" s="48"/>
      <c r="E7" s="29" t="s">
        <v>14</v>
      </c>
      <c r="F7" s="29" t="s">
        <v>15</v>
      </c>
      <c r="G7" s="29" t="s">
        <v>16</v>
      </c>
      <c r="H7" s="29" t="s">
        <v>17</v>
      </c>
      <c r="I7" s="29" t="s">
        <v>18</v>
      </c>
      <c r="J7" s="29" t="s">
        <v>19</v>
      </c>
      <c r="K7" s="48"/>
      <c r="L7" s="48"/>
    </row>
    <row r="8" spans="1:12" s="28" customFormat="1" x14ac:dyDescent="0.25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9">
        <v>10</v>
      </c>
      <c r="K8" s="29">
        <v>11</v>
      </c>
      <c r="L8" s="29">
        <v>12</v>
      </c>
    </row>
    <row r="9" spans="1:12" s="28" customFormat="1" ht="69.75" customHeight="1" x14ac:dyDescent="0.25">
      <c r="A9" s="30">
        <v>1</v>
      </c>
      <c r="B9" s="19" t="str">
        <f>'1'!B9</f>
        <v>Мультстудия</v>
      </c>
      <c r="C9" s="19" t="str">
        <f>'1'!C9</f>
        <v>шт.</v>
      </c>
      <c r="D9" s="14"/>
      <c r="E9" s="18">
        <f>'1'!E9</f>
        <v>0</v>
      </c>
      <c r="F9" s="18">
        <f>'1'!F9</f>
        <v>0</v>
      </c>
      <c r="G9" s="18">
        <f>'1'!G9</f>
        <v>0</v>
      </c>
      <c r="H9" s="18">
        <f>'1'!H9</f>
        <v>44000</v>
      </c>
      <c r="I9" s="12" t="e">
        <f>'1'!I9</f>
        <v>#DIV/0!</v>
      </c>
      <c r="J9" s="15" t="e">
        <f>'1'!#REF!</f>
        <v>#REF!</v>
      </c>
      <c r="K9" s="15">
        <f>'1'!J9</f>
        <v>44000</v>
      </c>
      <c r="L9" s="15">
        <f>ROUND((D9*K9),2)</f>
        <v>0</v>
      </c>
    </row>
    <row r="10" spans="1:12" s="28" customFormat="1" ht="69.75" customHeight="1" x14ac:dyDescent="0.25">
      <c r="A10" s="31">
        <v>2</v>
      </c>
      <c r="B10" s="19" t="e">
        <f>'1'!#REF!</f>
        <v>#REF!</v>
      </c>
      <c r="C10" s="19" t="e">
        <f>'1'!#REF!</f>
        <v>#REF!</v>
      </c>
      <c r="D10" s="14"/>
      <c r="E10" s="18" t="e">
        <f>'1'!#REF!</f>
        <v>#REF!</v>
      </c>
      <c r="F10" s="18" t="e">
        <f>'1'!#REF!</f>
        <v>#REF!</v>
      </c>
      <c r="G10" s="18" t="e">
        <f>'1'!#REF!</f>
        <v>#REF!</v>
      </c>
      <c r="H10" s="18" t="e">
        <f>'1'!#REF!</f>
        <v>#REF!</v>
      </c>
      <c r="I10" s="12" t="e">
        <f>'1'!#REF!</f>
        <v>#REF!</v>
      </c>
      <c r="J10" s="15" t="e">
        <f>'1'!#REF!</f>
        <v>#REF!</v>
      </c>
      <c r="K10" s="15" t="e">
        <f>'1'!#REF!</f>
        <v>#REF!</v>
      </c>
      <c r="L10" s="15" t="e">
        <f t="shared" ref="L10:L18" si="0">ROUND((D10*K10),2)</f>
        <v>#REF!</v>
      </c>
    </row>
    <row r="11" spans="1:12" s="28" customFormat="1" ht="69.75" customHeight="1" x14ac:dyDescent="0.25">
      <c r="A11" s="30">
        <v>3</v>
      </c>
      <c r="B11" s="19" t="e">
        <f>'1'!#REF!</f>
        <v>#REF!</v>
      </c>
      <c r="C11" s="19" t="e">
        <f>'1'!#REF!</f>
        <v>#REF!</v>
      </c>
      <c r="D11" s="14"/>
      <c r="E11" s="18" t="e">
        <f>'1'!#REF!</f>
        <v>#REF!</v>
      </c>
      <c r="F11" s="18" t="e">
        <f>'1'!#REF!</f>
        <v>#REF!</v>
      </c>
      <c r="G11" s="18" t="e">
        <f>'1'!#REF!</f>
        <v>#REF!</v>
      </c>
      <c r="H11" s="18" t="e">
        <f>'1'!#REF!</f>
        <v>#REF!</v>
      </c>
      <c r="I11" s="12" t="e">
        <f>'1'!#REF!</f>
        <v>#REF!</v>
      </c>
      <c r="J11" s="15" t="e">
        <f>'1'!#REF!</f>
        <v>#REF!</v>
      </c>
      <c r="K11" s="15" t="e">
        <f>'1'!#REF!</f>
        <v>#REF!</v>
      </c>
      <c r="L11" s="15" t="e">
        <f t="shared" si="0"/>
        <v>#REF!</v>
      </c>
    </row>
    <row r="12" spans="1:12" s="28" customFormat="1" ht="69.75" customHeight="1" x14ac:dyDescent="0.25">
      <c r="A12" s="31">
        <v>4</v>
      </c>
      <c r="B12" s="19" t="e">
        <f>'1'!#REF!</f>
        <v>#REF!</v>
      </c>
      <c r="C12" s="19" t="e">
        <f>'1'!#REF!</f>
        <v>#REF!</v>
      </c>
      <c r="D12" s="14"/>
      <c r="E12" s="18" t="e">
        <f>'1'!#REF!</f>
        <v>#REF!</v>
      </c>
      <c r="F12" s="18" t="e">
        <f>'1'!#REF!</f>
        <v>#REF!</v>
      </c>
      <c r="G12" s="18" t="e">
        <f>'1'!#REF!</f>
        <v>#REF!</v>
      </c>
      <c r="H12" s="18" t="e">
        <f>'1'!#REF!</f>
        <v>#REF!</v>
      </c>
      <c r="I12" s="12" t="e">
        <f>'1'!#REF!</f>
        <v>#REF!</v>
      </c>
      <c r="J12" s="15" t="e">
        <f>'1'!#REF!</f>
        <v>#REF!</v>
      </c>
      <c r="K12" s="15" t="e">
        <f>'1'!#REF!</f>
        <v>#REF!</v>
      </c>
      <c r="L12" s="15" t="e">
        <f t="shared" si="0"/>
        <v>#REF!</v>
      </c>
    </row>
    <row r="13" spans="1:12" s="28" customFormat="1" ht="69.75" customHeight="1" x14ac:dyDescent="0.25">
      <c r="A13" s="30">
        <v>5</v>
      </c>
      <c r="B13" s="19" t="e">
        <f>'1'!#REF!</f>
        <v>#REF!</v>
      </c>
      <c r="C13" s="19" t="e">
        <f>'1'!#REF!</f>
        <v>#REF!</v>
      </c>
      <c r="D13" s="14"/>
      <c r="E13" s="18" t="e">
        <f>'1'!#REF!</f>
        <v>#REF!</v>
      </c>
      <c r="F13" s="18" t="e">
        <f>'1'!#REF!</f>
        <v>#REF!</v>
      </c>
      <c r="G13" s="18" t="e">
        <f>'1'!#REF!</f>
        <v>#REF!</v>
      </c>
      <c r="H13" s="18" t="e">
        <f>'1'!#REF!</f>
        <v>#REF!</v>
      </c>
      <c r="I13" s="12" t="e">
        <f>'1'!#REF!</f>
        <v>#REF!</v>
      </c>
      <c r="J13" s="15" t="e">
        <f>'1'!#REF!</f>
        <v>#REF!</v>
      </c>
      <c r="K13" s="15" t="e">
        <f>'1'!#REF!</f>
        <v>#REF!</v>
      </c>
      <c r="L13" s="15" t="e">
        <f t="shared" si="0"/>
        <v>#REF!</v>
      </c>
    </row>
    <row r="14" spans="1:12" ht="69.75" customHeight="1" x14ac:dyDescent="0.25">
      <c r="A14" s="31">
        <v>6</v>
      </c>
      <c r="B14" s="19" t="e">
        <f>'1'!#REF!</f>
        <v>#REF!</v>
      </c>
      <c r="C14" s="19" t="e">
        <f>'1'!#REF!</f>
        <v>#REF!</v>
      </c>
      <c r="D14" s="14"/>
      <c r="E14" s="18" t="e">
        <f>'1'!#REF!</f>
        <v>#REF!</v>
      </c>
      <c r="F14" s="18" t="e">
        <f>'1'!#REF!</f>
        <v>#REF!</v>
      </c>
      <c r="G14" s="18" t="e">
        <f>'1'!#REF!</f>
        <v>#REF!</v>
      </c>
      <c r="H14" s="18" t="e">
        <f>'1'!#REF!</f>
        <v>#REF!</v>
      </c>
      <c r="I14" s="12" t="e">
        <f>'1'!#REF!</f>
        <v>#REF!</v>
      </c>
      <c r="J14" s="15" t="e">
        <f>'1'!#REF!</f>
        <v>#REF!</v>
      </c>
      <c r="K14" s="15" t="e">
        <f>'1'!#REF!</f>
        <v>#REF!</v>
      </c>
      <c r="L14" s="15" t="e">
        <f t="shared" si="0"/>
        <v>#REF!</v>
      </c>
    </row>
    <row r="15" spans="1:12" ht="69.75" customHeight="1" x14ac:dyDescent="0.25">
      <c r="A15" s="30">
        <v>7</v>
      </c>
      <c r="B15" s="19" t="e">
        <f>'1'!#REF!</f>
        <v>#REF!</v>
      </c>
      <c r="C15" s="19" t="e">
        <f>'1'!#REF!</f>
        <v>#REF!</v>
      </c>
      <c r="D15" s="14"/>
      <c r="E15" s="18" t="e">
        <f>'1'!#REF!</f>
        <v>#REF!</v>
      </c>
      <c r="F15" s="18" t="e">
        <f>'1'!#REF!</f>
        <v>#REF!</v>
      </c>
      <c r="G15" s="18" t="e">
        <f>'1'!#REF!</f>
        <v>#REF!</v>
      </c>
      <c r="H15" s="18" t="e">
        <f>'1'!#REF!</f>
        <v>#REF!</v>
      </c>
      <c r="I15" s="12" t="e">
        <f>'1'!#REF!</f>
        <v>#REF!</v>
      </c>
      <c r="J15" s="15" t="e">
        <f>'1'!#REF!</f>
        <v>#REF!</v>
      </c>
      <c r="K15" s="15" t="e">
        <f>'1'!#REF!</f>
        <v>#REF!</v>
      </c>
      <c r="L15" s="15" t="e">
        <f t="shared" si="0"/>
        <v>#REF!</v>
      </c>
    </row>
    <row r="16" spans="1:12" ht="69.75" customHeight="1" x14ac:dyDescent="0.25">
      <c r="A16" s="31">
        <v>8</v>
      </c>
      <c r="B16" s="19" t="e">
        <f>'1'!#REF!</f>
        <v>#REF!</v>
      </c>
      <c r="C16" s="19" t="e">
        <f>'1'!#REF!</f>
        <v>#REF!</v>
      </c>
      <c r="D16" s="14"/>
      <c r="E16" s="18" t="e">
        <f>'1'!#REF!</f>
        <v>#REF!</v>
      </c>
      <c r="F16" s="18" t="e">
        <f>'1'!#REF!</f>
        <v>#REF!</v>
      </c>
      <c r="G16" s="18" t="e">
        <f>'1'!#REF!</f>
        <v>#REF!</v>
      </c>
      <c r="H16" s="18" t="e">
        <f>'1'!#REF!</f>
        <v>#REF!</v>
      </c>
      <c r="I16" s="12" t="e">
        <f>'1'!#REF!</f>
        <v>#REF!</v>
      </c>
      <c r="J16" s="15" t="e">
        <f>'1'!#REF!</f>
        <v>#REF!</v>
      </c>
      <c r="K16" s="15" t="e">
        <f>'1'!#REF!</f>
        <v>#REF!</v>
      </c>
      <c r="L16" s="15" t="e">
        <f t="shared" si="0"/>
        <v>#REF!</v>
      </c>
    </row>
    <row r="17" spans="1:12" ht="69.75" customHeight="1" x14ac:dyDescent="0.25">
      <c r="A17" s="30">
        <v>9</v>
      </c>
      <c r="B17" s="19" t="e">
        <f>'1'!#REF!</f>
        <v>#REF!</v>
      </c>
      <c r="C17" s="19" t="e">
        <f>'1'!#REF!</f>
        <v>#REF!</v>
      </c>
      <c r="D17" s="14"/>
      <c r="E17" s="18" t="e">
        <f>'1'!#REF!</f>
        <v>#REF!</v>
      </c>
      <c r="F17" s="18" t="e">
        <f>'1'!#REF!</f>
        <v>#REF!</v>
      </c>
      <c r="G17" s="18" t="e">
        <f>'1'!#REF!</f>
        <v>#REF!</v>
      </c>
      <c r="H17" s="18" t="e">
        <f>'1'!#REF!</f>
        <v>#REF!</v>
      </c>
      <c r="I17" s="12" t="e">
        <f>'1'!#REF!</f>
        <v>#REF!</v>
      </c>
      <c r="J17" s="15" t="e">
        <f>'1'!#REF!</f>
        <v>#REF!</v>
      </c>
      <c r="K17" s="15" t="e">
        <f>'1'!#REF!</f>
        <v>#REF!</v>
      </c>
      <c r="L17" s="15" t="e">
        <f t="shared" si="0"/>
        <v>#REF!</v>
      </c>
    </row>
    <row r="18" spans="1:12" ht="69.75" customHeight="1" x14ac:dyDescent="0.25">
      <c r="A18" s="31">
        <v>10</v>
      </c>
      <c r="B18" s="19" t="e">
        <f>'1'!#REF!</f>
        <v>#REF!</v>
      </c>
      <c r="C18" s="19" t="e">
        <f>'1'!#REF!</f>
        <v>#REF!</v>
      </c>
      <c r="D18" s="14"/>
      <c r="E18" s="18" t="e">
        <f>'1'!#REF!</f>
        <v>#REF!</v>
      </c>
      <c r="F18" s="18" t="e">
        <f>'1'!#REF!</f>
        <v>#REF!</v>
      </c>
      <c r="G18" s="18" t="e">
        <f>'1'!#REF!</f>
        <v>#REF!</v>
      </c>
      <c r="H18" s="18" t="e">
        <f>'1'!#REF!</f>
        <v>#REF!</v>
      </c>
      <c r="I18" s="12" t="e">
        <f>'1'!#REF!</f>
        <v>#REF!</v>
      </c>
      <c r="J18" s="15" t="e">
        <f>'1'!#REF!</f>
        <v>#REF!</v>
      </c>
      <c r="K18" s="15" t="e">
        <f>'1'!#REF!</f>
        <v>#REF!</v>
      </c>
      <c r="L18" s="15" t="e">
        <f t="shared" si="0"/>
        <v>#REF!</v>
      </c>
    </row>
    <row r="19" spans="1:12" x14ac:dyDescent="0.25">
      <c r="K19" s="32" t="s">
        <v>5</v>
      </c>
      <c r="L19" s="17" t="e">
        <f>SUM(L9:L18)</f>
        <v>#REF!</v>
      </c>
    </row>
    <row r="20" spans="1:12" ht="18.75" customHeight="1" x14ac:dyDescent="0.25">
      <c r="A20" s="49" t="s">
        <v>4</v>
      </c>
      <c r="B20" s="49"/>
      <c r="C20" s="50"/>
      <c r="D20" s="50"/>
      <c r="E20" s="50"/>
      <c r="F20" s="24"/>
      <c r="G20" s="50"/>
      <c r="H20" s="50"/>
      <c r="I20" s="24"/>
      <c r="K20" s="24"/>
      <c r="L20" s="24"/>
    </row>
    <row r="21" spans="1:12" ht="17.25" customHeight="1" x14ac:dyDescent="0.25">
      <c r="B21" s="33"/>
      <c r="C21" s="51" t="s">
        <v>21</v>
      </c>
      <c r="D21" s="51"/>
      <c r="E21" s="51"/>
      <c r="F21" s="24"/>
      <c r="G21" s="52" t="s">
        <v>22</v>
      </c>
      <c r="H21" s="52"/>
      <c r="I21" s="24"/>
      <c r="K21" s="24"/>
      <c r="L21" s="24"/>
    </row>
  </sheetData>
  <sheetProtection sheet="1" objects="1" scenarios="1" formatColumns="0" formatRows="0" selectLockedCells="1"/>
  <mergeCells count="15">
    <mergeCell ref="A20:B20"/>
    <mergeCell ref="C20:E20"/>
    <mergeCell ref="G20:H20"/>
    <mergeCell ref="C21:E21"/>
    <mergeCell ref="G21:H21"/>
    <mergeCell ref="K2:L2"/>
    <mergeCell ref="A4:L4"/>
    <mergeCell ref="A6:A7"/>
    <mergeCell ref="B6:B7"/>
    <mergeCell ref="C6:C7"/>
    <mergeCell ref="D6:D7"/>
    <mergeCell ref="E6:H6"/>
    <mergeCell ref="I6:J6"/>
    <mergeCell ref="K6:K7"/>
    <mergeCell ref="L6:L7"/>
  </mergeCells>
  <dataValidations count="1">
    <dataValidation type="decimal" allowBlank="1" showInputMessage="1" showErrorMessage="1" errorTitle="ВНИМАНИЕ!" error="Введите действительное число больше нуля." sqref="E9:H18">
      <formula1>0</formula1>
      <formula2>1000000000</formula2>
    </dataValidation>
  </dataValidation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Н</vt:lpstr>
      <vt:lpstr>К</vt:lpstr>
      <vt:lpstr>'1'!Область_печати</vt:lpstr>
      <vt:lpstr>К!Область_печати</vt:lpstr>
      <vt:lpstr>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CoreI5</cp:lastModifiedBy>
  <cp:lastPrinted>2021-03-31T14:09:01Z</cp:lastPrinted>
  <dcterms:created xsi:type="dcterms:W3CDTF">2016-09-14T10:28:54Z</dcterms:created>
  <dcterms:modified xsi:type="dcterms:W3CDTF">2021-03-31T14:09:06Z</dcterms:modified>
</cp:coreProperties>
</file>